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Data" sheetId="1" r:id="rId1"/>
  </sheets>
  <calcPr calcId="145621"/>
</workbook>
</file>

<file path=xl/calcChain.xml><?xml version="1.0" encoding="utf-8"?>
<calcChain xmlns="http://schemas.openxmlformats.org/spreadsheetml/2006/main">
  <c r="E21" i="1" l="1"/>
  <c r="E22" i="1" s="1"/>
  <c r="D21" i="1"/>
  <c r="D22" i="1" s="1"/>
  <c r="C21" i="1"/>
  <c r="C22" i="1" s="1"/>
  <c r="E20" i="1"/>
  <c r="D20" i="1"/>
  <c r="C20" i="1"/>
</calcChain>
</file>

<file path=xl/sharedStrings.xml><?xml version="1.0" encoding="utf-8"?>
<sst xmlns="http://schemas.openxmlformats.org/spreadsheetml/2006/main" count="98" uniqueCount="41">
  <si>
    <t xml:space="preserve">Type </t>
  </si>
  <si>
    <t>Amount</t>
  </si>
  <si>
    <t>SO4</t>
  </si>
  <si>
    <t>blank</t>
  </si>
  <si>
    <t>Blank</t>
  </si>
  <si>
    <t>n.a.</t>
  </si>
  <si>
    <t>Std1</t>
  </si>
  <si>
    <t>Calibration Standard</t>
  </si>
  <si>
    <t>Std2</t>
  </si>
  <si>
    <t>Std3</t>
  </si>
  <si>
    <t>Std4</t>
  </si>
  <si>
    <t>Unknown</t>
  </si>
  <si>
    <t>14cx40-40ft</t>
  </si>
  <si>
    <t>14cx40-40m</t>
  </si>
  <si>
    <t>14cx40-60ft</t>
  </si>
  <si>
    <t>14cx40-60m</t>
  </si>
  <si>
    <t>14cx63-20m</t>
  </si>
  <si>
    <t>14cx63-7m</t>
  </si>
  <si>
    <t>14cx64-20ft</t>
  </si>
  <si>
    <t>14cx64-40m</t>
  </si>
  <si>
    <t>14cx64-46ft</t>
  </si>
  <si>
    <t>14cx64-60m</t>
  </si>
  <si>
    <t>14cx64-70ft</t>
  </si>
  <si>
    <t>14slush</t>
  </si>
  <si>
    <t>mc-389</t>
  </si>
  <si>
    <t>mc-390</t>
  </si>
  <si>
    <t>mc-393</t>
  </si>
  <si>
    <t>mc-403</t>
  </si>
  <si>
    <t>mc-430</t>
  </si>
  <si>
    <t>mc-434</t>
  </si>
  <si>
    <t>swamp lake</t>
  </si>
  <si>
    <t>check</t>
  </si>
  <si>
    <t>NO3</t>
  </si>
  <si>
    <t>Br</t>
  </si>
  <si>
    <t>average</t>
  </si>
  <si>
    <t>STDEV</t>
  </si>
  <si>
    <t>LOD</t>
  </si>
  <si>
    <t>ppm</t>
  </si>
  <si>
    <t>dilution factor</t>
  </si>
  <si>
    <t>Highlighted with red are those below LOD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</si>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</sst>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2" borderId="0" xfId="0" applyFill="1"/>
    <xf numFmtId="2" fontId="0" fillId="0" borderId="0" xfId="0" applyNumberFormat="1"/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workbookViewId="0">
      <selection activeCell="G29" sqref="G29"/>
    </sheetView>
  </sheetViews>
  <sheetFormatPr defaultRowHeight="15" x14ac:dyDescent="0.25"/>
  <cols>
    <col min="1" max="1" width="12.28515625" customWidth="1"/>
    <col min="6" max="6" width="13.7109375" customWidth="1"/>
  </cols>
  <sheetData>
    <row r="1" spans="1:5" x14ac:dyDescent="0.25">
      <c r="A1" t="s">
        <v>40</v>
      </c>
      <c r="B1" t="s">
        <v>0</v>
      </c>
      <c r="C1" t="s">
        <v>1</v>
      </c>
      <c r="D1" t="s">
        <v>1</v>
      </c>
      <c r="E1" t="s">
        <v>1</v>
      </c>
    </row>
    <row r="2" spans="1:5" x14ac:dyDescent="0.25">
      <c r="C2" t="s">
        <v>2</v>
      </c>
      <c r="D2" t="s">
        <v>32</v>
      </c>
      <c r="E2" t="s">
        <v>33</v>
      </c>
    </row>
    <row r="3" spans="1:5" x14ac:dyDescent="0.25">
      <c r="C3" t="s">
        <v>37</v>
      </c>
      <c r="D3" t="s">
        <v>37</v>
      </c>
      <c r="E3" t="s">
        <v>37</v>
      </c>
    </row>
    <row r="4" spans="1:5" x14ac:dyDescent="0.25">
      <c r="A4" t="s">
        <v>3</v>
      </c>
      <c r="B4" t="s">
        <v>4</v>
      </c>
      <c r="C4" t="s">
        <v>5</v>
      </c>
      <c r="D4" t="s">
        <v>5</v>
      </c>
      <c r="E4" t="s">
        <v>5</v>
      </c>
    </row>
    <row r="5" spans="1:5" x14ac:dyDescent="0.25">
      <c r="A5" t="s">
        <v>3</v>
      </c>
      <c r="B5" t="s">
        <v>4</v>
      </c>
      <c r="C5" t="s">
        <v>5</v>
      </c>
      <c r="D5" t="s">
        <v>5</v>
      </c>
      <c r="E5" t="s">
        <v>5</v>
      </c>
    </row>
    <row r="6" spans="1:5" x14ac:dyDescent="0.25">
      <c r="A6" t="s">
        <v>6</v>
      </c>
      <c r="B6" t="s">
        <v>7</v>
      </c>
      <c r="C6">
        <v>0.41660000000000003</v>
      </c>
      <c r="D6">
        <v>0.37669999999999998</v>
      </c>
      <c r="E6">
        <v>0.3755</v>
      </c>
    </row>
    <row r="7" spans="1:5" x14ac:dyDescent="0.25">
      <c r="A7" t="s">
        <v>8</v>
      </c>
      <c r="B7" t="s">
        <v>7</v>
      </c>
      <c r="C7">
        <v>4.7415000000000003</v>
      </c>
      <c r="D7">
        <v>4.6882999999999999</v>
      </c>
      <c r="E7">
        <v>4.5995999999999997</v>
      </c>
    </row>
    <row r="8" spans="1:5" x14ac:dyDescent="0.25">
      <c r="A8" t="s">
        <v>9</v>
      </c>
      <c r="B8" t="s">
        <v>7</v>
      </c>
      <c r="C8">
        <v>9.9672000000000001</v>
      </c>
      <c r="D8">
        <v>9.9478000000000009</v>
      </c>
      <c r="E8">
        <v>9.7809000000000008</v>
      </c>
    </row>
    <row r="9" spans="1:5" x14ac:dyDescent="0.25">
      <c r="A9" t="s">
        <v>10</v>
      </c>
      <c r="B9" t="s">
        <v>7</v>
      </c>
      <c r="C9">
        <v>25.309200000000001</v>
      </c>
      <c r="D9">
        <v>25.454000000000001</v>
      </c>
      <c r="E9">
        <v>25.421299999999999</v>
      </c>
    </row>
    <row r="12" spans="1:5" x14ac:dyDescent="0.25">
      <c r="A12" t="s">
        <v>3</v>
      </c>
      <c r="B12" t="s">
        <v>11</v>
      </c>
      <c r="C12">
        <v>1.1999999999999999E-3</v>
      </c>
      <c r="D12">
        <v>1.4E-3</v>
      </c>
      <c r="E12">
        <v>1.8E-3</v>
      </c>
    </row>
    <row r="13" spans="1:5" x14ac:dyDescent="0.25">
      <c r="A13" t="s">
        <v>3</v>
      </c>
      <c r="B13" t="s">
        <v>11</v>
      </c>
      <c r="C13">
        <v>8.9999999999999998E-4</v>
      </c>
      <c r="D13">
        <v>5.9999999999999995E-4</v>
      </c>
      <c r="E13">
        <v>1.8E-3</v>
      </c>
    </row>
    <row r="14" spans="1:5" x14ac:dyDescent="0.25">
      <c r="A14" t="s">
        <v>3</v>
      </c>
      <c r="B14" t="s">
        <v>11</v>
      </c>
      <c r="C14">
        <v>6.9999999999999999E-4</v>
      </c>
      <c r="D14" t="s">
        <v>5</v>
      </c>
      <c r="E14">
        <v>1.1000000000000001E-3</v>
      </c>
    </row>
    <row r="15" spans="1:5" x14ac:dyDescent="0.25">
      <c r="A15" t="s">
        <v>3</v>
      </c>
      <c r="B15" t="s">
        <v>11</v>
      </c>
      <c r="C15">
        <v>2.2000000000000001E-3</v>
      </c>
      <c r="D15">
        <v>2.5999999999999999E-3</v>
      </c>
      <c r="E15">
        <v>1E-3</v>
      </c>
    </row>
    <row r="16" spans="1:5" x14ac:dyDescent="0.25">
      <c r="A16" t="s">
        <v>3</v>
      </c>
      <c r="B16" t="s">
        <v>11</v>
      </c>
      <c r="C16">
        <v>5.9999999999999995E-4</v>
      </c>
      <c r="D16" t="s">
        <v>5</v>
      </c>
      <c r="E16" t="s">
        <v>5</v>
      </c>
    </row>
    <row r="17" spans="1:6" x14ac:dyDescent="0.25">
      <c r="A17" t="s">
        <v>3</v>
      </c>
      <c r="B17" t="s">
        <v>11</v>
      </c>
      <c r="C17">
        <v>2.0000000000000001E-4</v>
      </c>
      <c r="D17">
        <v>1.8E-3</v>
      </c>
      <c r="E17">
        <v>1.2999999999999999E-3</v>
      </c>
    </row>
    <row r="18" spans="1:6" x14ac:dyDescent="0.25">
      <c r="A18" t="s">
        <v>3</v>
      </c>
      <c r="B18" t="s">
        <v>11</v>
      </c>
      <c r="C18" t="s">
        <v>5</v>
      </c>
      <c r="D18">
        <v>2.1899999999999999E-2</v>
      </c>
      <c r="E18">
        <v>1.1999999999999999E-3</v>
      </c>
    </row>
    <row r="19" spans="1:6" x14ac:dyDescent="0.25">
      <c r="A19" t="s">
        <v>3</v>
      </c>
      <c r="B19" t="s">
        <v>11</v>
      </c>
      <c r="C19" t="s">
        <v>5</v>
      </c>
      <c r="D19">
        <v>2.2100000000000002E-2</v>
      </c>
      <c r="E19">
        <v>8.9999999999999998E-4</v>
      </c>
    </row>
    <row r="20" spans="1:6" x14ac:dyDescent="0.25">
      <c r="B20" t="s">
        <v>34</v>
      </c>
      <c r="C20" s="2">
        <f>+AVERAGE(C12:C19)</f>
        <v>9.6666666666666656E-4</v>
      </c>
      <c r="D20" s="2">
        <f>+AVERAGE(D12:D19)</f>
        <v>8.3999999999999995E-3</v>
      </c>
      <c r="E20" s="2">
        <f>+AVERAGE(E12:E19)</f>
        <v>1.3000000000000002E-3</v>
      </c>
    </row>
    <row r="21" spans="1:6" x14ac:dyDescent="0.25">
      <c r="B21" t="s">
        <v>35</v>
      </c>
      <c r="C21" s="2">
        <f>+STDEV(C12:C19)</f>
        <v>6.8896056974740341E-4</v>
      </c>
      <c r="D21" s="2">
        <f>+STDEV(D12:D19)</f>
        <v>1.0554430349384093E-2</v>
      </c>
      <c r="E21" s="2">
        <f>+STDEV(E12:E19)</f>
        <v>3.6514837167011068E-4</v>
      </c>
    </row>
    <row r="22" spans="1:6" x14ac:dyDescent="0.25">
      <c r="B22" t="s">
        <v>36</v>
      </c>
      <c r="C22" s="2">
        <f>+C21*3</f>
        <v>2.0668817092422101E-3</v>
      </c>
      <c r="D22" s="2">
        <f>+D21*3</f>
        <v>3.1663291048152277E-2</v>
      </c>
      <c r="E22" s="2">
        <f>+E21*3</f>
        <v>1.095445115010332E-3</v>
      </c>
    </row>
    <row r="26" spans="1:6" x14ac:dyDescent="0.25">
      <c r="F26" t="s">
        <v>38</v>
      </c>
    </row>
    <row r="27" spans="1:6" x14ac:dyDescent="0.25">
      <c r="A27" t="s">
        <v>12</v>
      </c>
      <c r="B27" t="s">
        <v>11</v>
      </c>
      <c r="C27" s="4">
        <v>4.6899999999999997E-2</v>
      </c>
      <c r="D27" s="4">
        <v>3.4200000000000001E-2</v>
      </c>
      <c r="E27" s="4">
        <v>7.51E-2</v>
      </c>
    </row>
    <row r="28" spans="1:6" x14ac:dyDescent="0.25">
      <c r="A28" t="s">
        <v>13</v>
      </c>
      <c r="B28" t="s">
        <v>11</v>
      </c>
      <c r="C28" s="4">
        <v>0.17230000000000001</v>
      </c>
      <c r="D28" s="4">
        <v>1.43E-2</v>
      </c>
      <c r="E28" s="4">
        <v>0.14940000000000001</v>
      </c>
    </row>
    <row r="29" spans="1:6" x14ac:dyDescent="0.25">
      <c r="A29" t="s">
        <v>14</v>
      </c>
      <c r="B29" t="s">
        <v>11</v>
      </c>
      <c r="C29" s="4">
        <v>0.1046</v>
      </c>
      <c r="D29" s="4">
        <v>3.9899999999999998E-2</v>
      </c>
      <c r="E29" s="4">
        <v>8.3000000000000004E-2</v>
      </c>
    </row>
    <row r="30" spans="1:6" x14ac:dyDescent="0.25">
      <c r="A30" t="s">
        <v>15</v>
      </c>
      <c r="B30" t="s">
        <v>11</v>
      </c>
      <c r="C30" s="4">
        <v>4.8599999999999997E-2</v>
      </c>
      <c r="D30" s="4">
        <v>3.49E-2</v>
      </c>
      <c r="E30" s="4">
        <v>0.16969999999999999</v>
      </c>
    </row>
    <row r="31" spans="1:6" x14ac:dyDescent="0.25">
      <c r="A31" t="s">
        <v>16</v>
      </c>
      <c r="B31" t="s">
        <v>11</v>
      </c>
      <c r="C31" s="4">
        <v>2.9346999999999999</v>
      </c>
      <c r="D31" s="4">
        <v>0.2412</v>
      </c>
      <c r="E31" s="4">
        <v>2.0999999999999999E-3</v>
      </c>
    </row>
    <row r="32" spans="1:6" x14ac:dyDescent="0.25">
      <c r="A32" t="s">
        <v>17</v>
      </c>
      <c r="B32" t="s">
        <v>11</v>
      </c>
      <c r="C32" s="4">
        <v>0.34100000000000003</v>
      </c>
      <c r="D32" s="4" t="s">
        <v>5</v>
      </c>
      <c r="E32" s="4">
        <v>1.1000000000000001E-3</v>
      </c>
    </row>
    <row r="33" spans="1:6" x14ac:dyDescent="0.25">
      <c r="A33" t="s">
        <v>18</v>
      </c>
      <c r="B33" t="s">
        <v>11</v>
      </c>
      <c r="C33" s="4">
        <v>0.1028</v>
      </c>
      <c r="D33" s="4">
        <v>3.5700000000000003E-2</v>
      </c>
      <c r="E33" s="4">
        <v>2.7E-2</v>
      </c>
    </row>
    <row r="34" spans="1:6" x14ac:dyDescent="0.25">
      <c r="A34" t="s">
        <v>19</v>
      </c>
      <c r="B34" t="s">
        <v>11</v>
      </c>
      <c r="C34" s="4">
        <v>1.5987</v>
      </c>
      <c r="D34" s="4">
        <v>2.6100000000000002E-2</v>
      </c>
      <c r="E34" s="4">
        <v>0.46339999999999998</v>
      </c>
    </row>
    <row r="35" spans="1:6" x14ac:dyDescent="0.25">
      <c r="A35" t="s">
        <v>20</v>
      </c>
      <c r="B35" t="s">
        <v>11</v>
      </c>
      <c r="C35" s="4">
        <v>9.6100000000000005E-2</v>
      </c>
      <c r="D35" s="4">
        <v>2.5600000000000001E-2</v>
      </c>
      <c r="E35" s="4">
        <v>2.52E-2</v>
      </c>
    </row>
    <row r="36" spans="1:6" x14ac:dyDescent="0.25">
      <c r="A36" t="s">
        <v>21</v>
      </c>
      <c r="B36" t="s">
        <v>11</v>
      </c>
      <c r="C36" s="4">
        <v>1.4319999999999999</v>
      </c>
      <c r="D36" s="4">
        <v>3.5000000000000001E-3</v>
      </c>
      <c r="E36" s="4">
        <v>0.51100000000000001</v>
      </c>
    </row>
    <row r="37" spans="1:6" x14ac:dyDescent="0.25">
      <c r="A37" t="s">
        <v>22</v>
      </c>
      <c r="B37" t="s">
        <v>11</v>
      </c>
      <c r="C37" s="4">
        <v>0.16309999999999999</v>
      </c>
      <c r="D37" s="4">
        <v>2.3400000000000001E-2</v>
      </c>
      <c r="E37" s="4">
        <v>1.9400000000000001E-2</v>
      </c>
    </row>
    <row r="38" spans="1:6" x14ac:dyDescent="0.25">
      <c r="A38" t="s">
        <v>23</v>
      </c>
      <c r="B38" t="s">
        <v>11</v>
      </c>
      <c r="C38" s="4">
        <v>0.4879</v>
      </c>
      <c r="D38" s="4">
        <v>1.5E-3</v>
      </c>
      <c r="E38" s="4">
        <v>1.1999999999999999E-3</v>
      </c>
    </row>
    <row r="39" spans="1:6" x14ac:dyDescent="0.25">
      <c r="A39" t="s">
        <v>24</v>
      </c>
      <c r="B39" t="s">
        <v>11</v>
      </c>
      <c r="C39" s="4">
        <v>2.1686000000000001</v>
      </c>
      <c r="D39" s="4">
        <v>6.1699999999999998E-2</v>
      </c>
      <c r="E39" s="4" t="s">
        <v>5</v>
      </c>
    </row>
    <row r="40" spans="1:6" x14ac:dyDescent="0.25">
      <c r="A40" t="s">
        <v>25</v>
      </c>
      <c r="B40" t="s">
        <v>11</v>
      </c>
      <c r="C40" s="4">
        <v>0.39810000000000001</v>
      </c>
      <c r="D40" s="4">
        <v>1.83E-2</v>
      </c>
      <c r="E40" s="4" t="s">
        <v>5</v>
      </c>
    </row>
    <row r="41" spans="1:6" x14ac:dyDescent="0.25">
      <c r="A41" t="s">
        <v>26</v>
      </c>
      <c r="B41" t="s">
        <v>11</v>
      </c>
      <c r="C41" s="4">
        <v>0.1038</v>
      </c>
      <c r="D41" s="4">
        <v>1.1000000000000001E-3</v>
      </c>
      <c r="E41" s="4">
        <v>2.3E-3</v>
      </c>
    </row>
    <row r="42" spans="1:6" x14ac:dyDescent="0.25">
      <c r="A42" t="s">
        <v>27</v>
      </c>
      <c r="B42" t="s">
        <v>11</v>
      </c>
      <c r="C42" s="4">
        <v>0.62139999999999995</v>
      </c>
      <c r="D42" s="4">
        <v>3.0200000000000001E-2</v>
      </c>
      <c r="E42" s="4">
        <v>2.5999999999999999E-2</v>
      </c>
    </row>
    <row r="43" spans="1:6" x14ac:dyDescent="0.25">
      <c r="A43" t="s">
        <v>28</v>
      </c>
      <c r="B43" t="s">
        <v>11</v>
      </c>
      <c r="C43" s="4">
        <v>505.28660000000002</v>
      </c>
      <c r="D43" s="4">
        <v>0.46050000000000002</v>
      </c>
      <c r="E43" s="4">
        <v>3.0792000000000002</v>
      </c>
      <c r="F43" s="3">
        <v>10</v>
      </c>
    </row>
    <row r="44" spans="1:6" x14ac:dyDescent="0.25">
      <c r="A44" t="s">
        <v>29</v>
      </c>
      <c r="B44" t="s">
        <v>11</v>
      </c>
      <c r="C44" s="4">
        <v>1.1055999999999999</v>
      </c>
      <c r="D44" s="4">
        <v>8.8000000000000005E-3</v>
      </c>
      <c r="E44" s="4">
        <v>2.5999999999999999E-3</v>
      </c>
    </row>
    <row r="45" spans="1:6" x14ac:dyDescent="0.25">
      <c r="A45" t="s">
        <v>30</v>
      </c>
      <c r="B45" t="s">
        <v>11</v>
      </c>
      <c r="C45" s="4">
        <v>0.216</v>
      </c>
      <c r="D45" s="4">
        <v>8.0000000000000002E-3</v>
      </c>
      <c r="E45" s="4">
        <v>1.1999999999999999E-3</v>
      </c>
    </row>
    <row r="46" spans="1:6" x14ac:dyDescent="0.25">
      <c r="A46" t="s">
        <v>31</v>
      </c>
      <c r="B46" t="s">
        <v>11</v>
      </c>
      <c r="C46" s="4">
        <v>3.2772999999999999</v>
      </c>
      <c r="D46" s="4">
        <v>2.0377999999999998</v>
      </c>
      <c r="E46" s="4">
        <v>2.2854000000000001</v>
      </c>
    </row>
    <row r="48" spans="1:6" x14ac:dyDescent="0.25">
      <c r="B48" s="4">
        <v>0</v>
      </c>
      <c r="C48" t="s">
        <v>39</v>
      </c>
    </row>
    <row r="53" spans="3:7" x14ac:dyDescent="0.25">
      <c r="C53" s="1"/>
      <c r="D53" s="1"/>
      <c r="E53" s="1"/>
      <c r="F53" s="1"/>
      <c r="G53" s="1"/>
    </row>
    <row r="75" spans="5:13" x14ac:dyDescent="0.25">
      <c r="E75" s="1"/>
      <c r="F75" s="1"/>
      <c r="G75" s="1"/>
      <c r="H75" s="1"/>
      <c r="J75" s="1"/>
      <c r="K75" s="1"/>
      <c r="L75" s="1"/>
      <c r="M75" s="1"/>
    </row>
  </sheetData>
  <conditionalFormatting sqref="C27:C46">
    <cfRule type="cellIs" dxfId="3" priority="4" operator="lessThan">
      <formula>$C$22</formula>
    </cfRule>
  </conditionalFormatting>
  <conditionalFormatting sqref="D27:D46">
    <cfRule type="cellIs" dxfId="2" priority="3" operator="lessThan">
      <formula>$D$22</formula>
    </cfRule>
  </conditionalFormatting>
  <conditionalFormatting sqref="E27:E46">
    <cfRule type="cellIs" dxfId="1" priority="2" operator="lessThan">
      <formula>$E$22</formula>
    </cfRule>
  </conditionalFormatting>
  <conditionalFormatting sqref="B48">
    <cfRule type="cellIs" dxfId="0" priority="1" operator="lessThan">
      <formula>$D$22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uOttawa Employee</dc:creator>
  <cp:lastModifiedBy>mcadieux</cp:lastModifiedBy>
  <dcterms:created xsi:type="dcterms:W3CDTF">2014-11-20T15:12:15Z</dcterms:created>
  <dcterms:modified xsi:type="dcterms:W3CDTF">2016-02-18T19:31:35Z</dcterms:modified>
</cp:coreProperties>
</file>